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8" i="1"/>
  <c r="I35"/>
  <c r="I63"/>
  <c r="I56"/>
  <c r="I49"/>
  <c r="I42"/>
  <c r="I13"/>
  <c r="I12"/>
  <c r="I11"/>
  <c r="I10"/>
  <c r="I9"/>
  <c r="I8"/>
  <c r="E7"/>
  <c r="F7"/>
  <c r="G7"/>
  <c r="H7"/>
  <c r="D7"/>
  <c r="E13"/>
  <c r="F13"/>
  <c r="G13"/>
  <c r="H13"/>
  <c r="D16"/>
  <c r="D9" s="1"/>
  <c r="D17"/>
  <c r="D18"/>
  <c r="D19"/>
  <c r="D20"/>
  <c r="E12"/>
  <c r="F12"/>
  <c r="G12"/>
  <c r="H12"/>
  <c r="D23"/>
  <c r="D24"/>
  <c r="D25"/>
  <c r="D26"/>
  <c r="D27"/>
  <c r="E11"/>
  <c r="F11"/>
  <c r="G11"/>
  <c r="H11"/>
  <c r="E10"/>
  <c r="F10"/>
  <c r="G10"/>
  <c r="H10"/>
  <c r="E9"/>
  <c r="F9"/>
  <c r="G9"/>
  <c r="H9"/>
  <c r="E8"/>
  <c r="F8"/>
  <c r="G8"/>
  <c r="H8"/>
  <c r="D8"/>
  <c r="D65"/>
  <c r="D66"/>
  <c r="D67"/>
  <c r="D68"/>
  <c r="D69"/>
  <c r="D63" s="1"/>
  <c r="E56"/>
  <c r="F56"/>
  <c r="G56"/>
  <c r="H56"/>
  <c r="D58"/>
  <c r="D59"/>
  <c r="D60"/>
  <c r="D61"/>
  <c r="D12" s="1"/>
  <c r="D62"/>
  <c r="E49"/>
  <c r="F49"/>
  <c r="G49"/>
  <c r="H49"/>
  <c r="D49"/>
  <c r="D51"/>
  <c r="D52"/>
  <c r="D53"/>
  <c r="D54"/>
  <c r="D55"/>
  <c r="D46"/>
  <c r="D47"/>
  <c r="D48"/>
  <c r="D45"/>
  <c r="E42"/>
  <c r="F42"/>
  <c r="G42"/>
  <c r="H42"/>
  <c r="D42"/>
  <c r="E35"/>
  <c r="F35"/>
  <c r="G35"/>
  <c r="H35"/>
  <c r="D37"/>
  <c r="D38"/>
  <c r="D10" s="1"/>
  <c r="D39"/>
  <c r="D40"/>
  <c r="E14"/>
  <c r="F14"/>
  <c r="G14"/>
  <c r="H14"/>
  <c r="E21"/>
  <c r="F21"/>
  <c r="G21"/>
  <c r="H21"/>
  <c r="E28"/>
  <c r="F28"/>
  <c r="G28"/>
  <c r="H28"/>
  <c r="D30"/>
  <c r="D31"/>
  <c r="D32"/>
  <c r="D33"/>
  <c r="D34"/>
  <c r="I7" l="1"/>
  <c r="D13"/>
  <c r="D56"/>
  <c r="D15" l="1"/>
  <c r="D14" s="1"/>
  <c r="D29"/>
  <c r="D28" s="1"/>
  <c r="D64" l="1"/>
  <c r="H63"/>
  <c r="G63"/>
  <c r="F63"/>
  <c r="E63"/>
  <c r="D57"/>
  <c r="D50"/>
  <c r="D44"/>
  <c r="D43"/>
  <c r="D41"/>
  <c r="D36"/>
  <c r="D11"/>
  <c r="D22"/>
  <c r="D21" l="1"/>
  <c r="D35"/>
</calcChain>
</file>

<file path=xl/sharedStrings.xml><?xml version="1.0" encoding="utf-8"?>
<sst xmlns="http://schemas.openxmlformats.org/spreadsheetml/2006/main" count="84" uniqueCount="29">
  <si>
    <t>Приложение №2</t>
  </si>
  <si>
    <t>тыс.руб.</t>
  </si>
  <si>
    <t>№ проекта</t>
  </si>
  <si>
    <t>Наименование проектов,планируемых к реализации в 2015-2019гг.</t>
  </si>
  <si>
    <t>Реализация проекта по годам</t>
  </si>
  <si>
    <t>Объем финансирования всего, тыс.руб</t>
  </si>
  <si>
    <t>в т. ч. по источникам финансирования</t>
  </si>
  <si>
    <t>Количество создаваемых рабочих мест</t>
  </si>
  <si>
    <t>федеральный бюджет</t>
  </si>
  <si>
    <t>респуб-ликанский бюджет</t>
  </si>
  <si>
    <t>местный бюджет</t>
  </si>
  <si>
    <t>прочие источники</t>
  </si>
  <si>
    <t>Всего финансирование по проектам, в т.ч.</t>
  </si>
  <si>
    <t>2015год</t>
  </si>
  <si>
    <t>2016год</t>
  </si>
  <si>
    <t>2017год</t>
  </si>
  <si>
    <t xml:space="preserve">Строительство тепличного хозяйства </t>
  </si>
  <si>
    <t xml:space="preserve">Модернизация тепличного комплекса ОАО «Мир цветов» </t>
  </si>
  <si>
    <t>ОАО "Мир Цветов" - "Газогенерация переход от электроэнергии на газ (1 очередь)"</t>
  </si>
  <si>
    <t>Перечень  инвестиционных проектов  Муниципальной программы комплексного социально-экономического развития Кадошкинского муниципального района Республики Мордовия на 2015-2020 гг.</t>
  </si>
  <si>
    <t>2018год</t>
  </si>
  <si>
    <t>2019 год</t>
  </si>
  <si>
    <t>2020 год</t>
  </si>
  <si>
    <t>Общий объем финансирования за 2015-2020гг. в т.ч.</t>
  </si>
  <si>
    <t>АО "Мир Цветов" - "Газогенерация переход от электроэнергии на газ 2 очередь (2017 год)</t>
  </si>
  <si>
    <t>Строительство семенного завода(2017 год)</t>
  </si>
  <si>
    <t>Строительство элеватора(2018год)</t>
  </si>
  <si>
    <t xml:space="preserve"> Строительство фермы с производством мяса индюшек в объеме 12 тыс. тонн в год.  (2019г.)</t>
  </si>
  <si>
    <t>Строительство комбикормового завода (2020г)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</si>
</sst>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top" wrapText="1"/>
    </xf>
    <xf numFmtId="164" fontId="1" fillId="4" borderId="4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7" fillId="3" borderId="2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164" fontId="1" fillId="3" borderId="2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164" fontId="7" fillId="4" borderId="2" xfId="0" applyNumberFormat="1" applyFont="1" applyFill="1" applyBorder="1" applyAlignment="1">
      <alignment horizontal="right"/>
    </xf>
    <xf numFmtId="164" fontId="7" fillId="3" borderId="2" xfId="0" applyNumberFormat="1" applyFont="1" applyFill="1" applyBorder="1" applyAlignment="1">
      <alignment horizontal="right"/>
    </xf>
    <xf numFmtId="164" fontId="7" fillId="3" borderId="5" xfId="0" applyNumberFormat="1" applyFont="1" applyFill="1" applyBorder="1" applyAlignment="1">
      <alignment horizontal="right"/>
    </xf>
    <xf numFmtId="164" fontId="7" fillId="4" borderId="5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topLeftCell="A52" workbookViewId="0">
      <selection activeCell="E4" sqref="E4:H4"/>
    </sheetView>
  </sheetViews>
  <sheetFormatPr defaultColWidth="12" defaultRowHeight="15"/>
  <cols>
    <col min="1" max="1" width="5.42578125" customWidth="1"/>
    <col min="2" max="2" width="14.28515625" customWidth="1"/>
    <col min="3" max="3" width="8.5703125" customWidth="1"/>
    <col min="4" max="4" width="9.5703125" customWidth="1"/>
    <col min="5" max="5" width="9.85546875" customWidth="1"/>
    <col min="6" max="6" width="9.5703125" customWidth="1"/>
    <col min="7" max="7" width="9.28515625" customWidth="1"/>
    <col min="8" max="8" width="9.7109375" customWidth="1"/>
    <col min="9" max="9" width="7.140625" customWidth="1"/>
    <col min="258" max="258" width="19.7109375" customWidth="1"/>
    <col min="514" max="514" width="19.7109375" customWidth="1"/>
    <col min="770" max="770" width="19.7109375" customWidth="1"/>
    <col min="1026" max="1026" width="19.7109375" customWidth="1"/>
    <col min="1282" max="1282" width="19.7109375" customWidth="1"/>
    <col min="1538" max="1538" width="19.7109375" customWidth="1"/>
    <col min="1794" max="1794" width="19.7109375" customWidth="1"/>
    <col min="2050" max="2050" width="19.7109375" customWidth="1"/>
    <col min="2306" max="2306" width="19.7109375" customWidth="1"/>
    <col min="2562" max="2562" width="19.7109375" customWidth="1"/>
    <col min="2818" max="2818" width="19.7109375" customWidth="1"/>
    <col min="3074" max="3074" width="19.7109375" customWidth="1"/>
    <col min="3330" max="3330" width="19.7109375" customWidth="1"/>
    <col min="3586" max="3586" width="19.7109375" customWidth="1"/>
    <col min="3842" max="3842" width="19.7109375" customWidth="1"/>
    <col min="4098" max="4098" width="19.7109375" customWidth="1"/>
    <col min="4354" max="4354" width="19.7109375" customWidth="1"/>
    <col min="4610" max="4610" width="19.7109375" customWidth="1"/>
    <col min="4866" max="4866" width="19.7109375" customWidth="1"/>
    <col min="5122" max="5122" width="19.7109375" customWidth="1"/>
    <col min="5378" max="5378" width="19.7109375" customWidth="1"/>
    <col min="5634" max="5634" width="19.7109375" customWidth="1"/>
    <col min="5890" max="5890" width="19.7109375" customWidth="1"/>
    <col min="6146" max="6146" width="19.7109375" customWidth="1"/>
    <col min="6402" max="6402" width="19.7109375" customWidth="1"/>
    <col min="6658" max="6658" width="19.7109375" customWidth="1"/>
    <col min="6914" max="6914" width="19.7109375" customWidth="1"/>
    <col min="7170" max="7170" width="19.7109375" customWidth="1"/>
    <col min="7426" max="7426" width="19.7109375" customWidth="1"/>
    <col min="7682" max="7682" width="19.7109375" customWidth="1"/>
    <col min="7938" max="7938" width="19.7109375" customWidth="1"/>
    <col min="8194" max="8194" width="19.7109375" customWidth="1"/>
    <col min="8450" max="8450" width="19.7109375" customWidth="1"/>
    <col min="8706" max="8706" width="19.7109375" customWidth="1"/>
    <col min="8962" max="8962" width="19.7109375" customWidth="1"/>
    <col min="9218" max="9218" width="19.7109375" customWidth="1"/>
    <col min="9474" max="9474" width="19.7109375" customWidth="1"/>
    <col min="9730" max="9730" width="19.7109375" customWidth="1"/>
    <col min="9986" max="9986" width="19.7109375" customWidth="1"/>
    <col min="10242" max="10242" width="19.7109375" customWidth="1"/>
    <col min="10498" max="10498" width="19.7109375" customWidth="1"/>
    <col min="10754" max="10754" width="19.7109375" customWidth="1"/>
    <col min="11010" max="11010" width="19.7109375" customWidth="1"/>
    <col min="11266" max="11266" width="19.7109375" customWidth="1"/>
    <col min="11522" max="11522" width="19.7109375" customWidth="1"/>
    <col min="11778" max="11778" width="19.7109375" customWidth="1"/>
    <col min="12034" max="12034" width="19.7109375" customWidth="1"/>
    <col min="12290" max="12290" width="19.7109375" customWidth="1"/>
    <col min="12546" max="12546" width="19.7109375" customWidth="1"/>
    <col min="12802" max="12802" width="19.7109375" customWidth="1"/>
    <col min="13058" max="13058" width="19.7109375" customWidth="1"/>
    <col min="13314" max="13314" width="19.7109375" customWidth="1"/>
    <col min="13570" max="13570" width="19.7109375" customWidth="1"/>
    <col min="13826" max="13826" width="19.7109375" customWidth="1"/>
    <col min="14082" max="14082" width="19.7109375" customWidth="1"/>
    <col min="14338" max="14338" width="19.7109375" customWidth="1"/>
    <col min="14594" max="14594" width="19.7109375" customWidth="1"/>
    <col min="14850" max="14850" width="19.7109375" customWidth="1"/>
    <col min="15106" max="15106" width="19.7109375" customWidth="1"/>
    <col min="15362" max="15362" width="19.7109375" customWidth="1"/>
    <col min="15618" max="15618" width="19.7109375" customWidth="1"/>
    <col min="15874" max="15874" width="19.7109375" customWidth="1"/>
    <col min="16130" max="16130" width="19.7109375" customWidth="1"/>
  </cols>
  <sheetData>
    <row r="1" spans="1:9" ht="15.75" customHeight="1">
      <c r="A1" s="1"/>
      <c r="B1" s="1"/>
      <c r="C1" s="1"/>
      <c r="D1" s="1"/>
      <c r="E1" s="1"/>
      <c r="F1" s="23" t="s">
        <v>0</v>
      </c>
      <c r="G1" s="23"/>
      <c r="H1" s="23"/>
      <c r="I1" s="23"/>
    </row>
    <row r="2" spans="1:9" ht="45.6" customHeight="1">
      <c r="A2" s="24" t="s">
        <v>19</v>
      </c>
      <c r="B2" s="24"/>
      <c r="C2" s="24"/>
      <c r="D2" s="24"/>
      <c r="E2" s="24"/>
      <c r="F2" s="24"/>
      <c r="G2" s="24"/>
      <c r="H2" s="24"/>
      <c r="I2" s="1"/>
    </row>
    <row r="3" spans="1:9" ht="18.75">
      <c r="A3" s="2"/>
      <c r="B3" s="2"/>
      <c r="C3" s="2"/>
      <c r="D3" s="2"/>
      <c r="E3" s="2"/>
      <c r="F3" s="2"/>
      <c r="G3" s="2"/>
      <c r="H3" s="2"/>
      <c r="I3" s="1" t="s">
        <v>1</v>
      </c>
    </row>
    <row r="4" spans="1:9" ht="15.75" customHeight="1">
      <c r="A4" s="25" t="s">
        <v>2</v>
      </c>
      <c r="B4" s="25" t="s">
        <v>3</v>
      </c>
      <c r="C4" s="25" t="s">
        <v>4</v>
      </c>
      <c r="D4" s="25" t="s">
        <v>5</v>
      </c>
      <c r="E4" s="25" t="s">
        <v>6</v>
      </c>
      <c r="F4" s="25"/>
      <c r="G4" s="25"/>
      <c r="H4" s="25"/>
      <c r="I4" s="25" t="s">
        <v>7</v>
      </c>
    </row>
    <row r="5" spans="1:9" ht="45">
      <c r="A5" s="25"/>
      <c r="B5" s="25"/>
      <c r="C5" s="25"/>
      <c r="D5" s="25"/>
      <c r="E5" s="3" t="s">
        <v>8</v>
      </c>
      <c r="F5" s="3" t="s">
        <v>9</v>
      </c>
      <c r="G5" s="3" t="s">
        <v>10</v>
      </c>
      <c r="H5" s="3" t="s">
        <v>11</v>
      </c>
      <c r="I5" s="25"/>
    </row>
    <row r="6" spans="1:9" ht="15.75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6">
        <v>9</v>
      </c>
    </row>
    <row r="7" spans="1:9" ht="75">
      <c r="A7" s="26"/>
      <c r="B7" s="27"/>
      <c r="C7" s="7" t="s">
        <v>12</v>
      </c>
      <c r="D7" s="8">
        <f>D8+D9+D10+D11+D12+D13</f>
        <v>2847000</v>
      </c>
      <c r="E7" s="8">
        <f t="shared" ref="E7:I7" si="0">E8+E9+E10+E11+E12+E13</f>
        <v>0</v>
      </c>
      <c r="F7" s="8">
        <f t="shared" si="0"/>
        <v>0</v>
      </c>
      <c r="G7" s="8">
        <f t="shared" si="0"/>
        <v>0</v>
      </c>
      <c r="H7" s="8">
        <f t="shared" si="0"/>
        <v>2847000</v>
      </c>
      <c r="I7" s="8">
        <f t="shared" si="0"/>
        <v>196</v>
      </c>
    </row>
    <row r="8" spans="1:9">
      <c r="A8" s="26"/>
      <c r="B8" s="27"/>
      <c r="C8" s="9" t="s">
        <v>13</v>
      </c>
      <c r="D8" s="8">
        <f>D15+D22+D29+D36+D43+D50+D57+D64</f>
        <v>0</v>
      </c>
      <c r="E8" s="8">
        <f t="shared" ref="E8:I8" si="1">E15+E22+E29+E36+E43+E50+E57+E64</f>
        <v>0</v>
      </c>
      <c r="F8" s="8">
        <f t="shared" si="1"/>
        <v>0</v>
      </c>
      <c r="G8" s="8">
        <f t="shared" si="1"/>
        <v>0</v>
      </c>
      <c r="H8" s="8">
        <f t="shared" si="1"/>
        <v>0</v>
      </c>
      <c r="I8" s="8">
        <f t="shared" si="1"/>
        <v>0</v>
      </c>
    </row>
    <row r="9" spans="1:9">
      <c r="A9" s="26"/>
      <c r="B9" s="27"/>
      <c r="C9" s="9" t="s">
        <v>14</v>
      </c>
      <c r="D9" s="8">
        <f>D16+D23+D30+D37+D44+D51+D58+D65</f>
        <v>380000</v>
      </c>
      <c r="E9" s="8">
        <f t="shared" ref="E9:I9" si="2">E16+E23+E30+E37+E44+E51+E58+E65</f>
        <v>0</v>
      </c>
      <c r="F9" s="8">
        <f t="shared" si="2"/>
        <v>0</v>
      </c>
      <c r="G9" s="8">
        <f t="shared" si="2"/>
        <v>0</v>
      </c>
      <c r="H9" s="8">
        <f t="shared" si="2"/>
        <v>380000</v>
      </c>
      <c r="I9" s="8">
        <f t="shared" si="2"/>
        <v>0</v>
      </c>
    </row>
    <row r="10" spans="1:9">
      <c r="A10" s="26"/>
      <c r="B10" s="27"/>
      <c r="C10" s="9" t="s">
        <v>15</v>
      </c>
      <c r="D10" s="8">
        <f>D17+D24++D31+D38+D45+D52+D59+D66</f>
        <v>860000</v>
      </c>
      <c r="E10" s="8">
        <f t="shared" ref="E10:I10" si="3">E17+E24++E31+E38+E45+E52+E59+E66</f>
        <v>0</v>
      </c>
      <c r="F10" s="8">
        <f t="shared" si="3"/>
        <v>0</v>
      </c>
      <c r="G10" s="8">
        <f t="shared" si="3"/>
        <v>0</v>
      </c>
      <c r="H10" s="8">
        <f t="shared" si="3"/>
        <v>860000</v>
      </c>
      <c r="I10" s="8">
        <f t="shared" si="3"/>
        <v>80</v>
      </c>
    </row>
    <row r="11" spans="1:9">
      <c r="A11" s="26"/>
      <c r="B11" s="27"/>
      <c r="C11" s="9" t="s">
        <v>20</v>
      </c>
      <c r="D11" s="8">
        <f>D18+D25+D32+D39+D46+D53+D60+D67</f>
        <v>618000</v>
      </c>
      <c r="E11" s="8">
        <f t="shared" ref="E11:I11" si="4">E18+E25+E32+E39+E46+E53+E60+E67</f>
        <v>0</v>
      </c>
      <c r="F11" s="8">
        <f t="shared" si="4"/>
        <v>0</v>
      </c>
      <c r="G11" s="8">
        <f t="shared" si="4"/>
        <v>0</v>
      </c>
      <c r="H11" s="8">
        <f t="shared" si="4"/>
        <v>618000</v>
      </c>
      <c r="I11" s="8">
        <f t="shared" si="4"/>
        <v>35</v>
      </c>
    </row>
    <row r="12" spans="1:9">
      <c r="A12" s="26"/>
      <c r="B12" s="27"/>
      <c r="C12" s="9" t="s">
        <v>21</v>
      </c>
      <c r="D12" s="8">
        <f>D19+D26+D33+D40+D47+D54+D61+D68</f>
        <v>600000</v>
      </c>
      <c r="E12" s="8">
        <f t="shared" ref="E12:I12" si="5">E19+E26+E33+E40+E47+E54+E61+E68</f>
        <v>0</v>
      </c>
      <c r="F12" s="8">
        <f t="shared" si="5"/>
        <v>0</v>
      </c>
      <c r="G12" s="8">
        <f t="shared" si="5"/>
        <v>0</v>
      </c>
      <c r="H12" s="8">
        <f t="shared" si="5"/>
        <v>600000</v>
      </c>
      <c r="I12" s="8">
        <f t="shared" si="5"/>
        <v>50</v>
      </c>
    </row>
    <row r="13" spans="1:9">
      <c r="A13" s="26"/>
      <c r="B13" s="27"/>
      <c r="C13" s="9" t="s">
        <v>22</v>
      </c>
      <c r="D13" s="8">
        <f t="shared" ref="D13:I13" si="6">D20+D27+D34+D41+D48+D55+D62+D69</f>
        <v>389000</v>
      </c>
      <c r="E13" s="8">
        <f t="shared" si="6"/>
        <v>0</v>
      </c>
      <c r="F13" s="8">
        <f t="shared" si="6"/>
        <v>0</v>
      </c>
      <c r="G13" s="8">
        <f t="shared" si="6"/>
        <v>0</v>
      </c>
      <c r="H13" s="8">
        <f t="shared" si="6"/>
        <v>389000</v>
      </c>
      <c r="I13" s="8">
        <f t="shared" si="6"/>
        <v>31</v>
      </c>
    </row>
    <row r="14" spans="1:9" ht="79.150000000000006" customHeight="1">
      <c r="A14" s="28">
        <v>1</v>
      </c>
      <c r="B14" s="29" t="s">
        <v>18</v>
      </c>
      <c r="C14" s="10" t="s">
        <v>23</v>
      </c>
      <c r="D14" s="11">
        <f>D15+D16+D17+D18+D19+D20</f>
        <v>150000</v>
      </c>
      <c r="E14" s="11">
        <f t="shared" ref="E14:H14" si="7">E15+E16+E17+E18+E19+E20</f>
        <v>0</v>
      </c>
      <c r="F14" s="11">
        <f t="shared" si="7"/>
        <v>0</v>
      </c>
      <c r="G14" s="11">
        <f t="shared" si="7"/>
        <v>0</v>
      </c>
      <c r="H14" s="11">
        <f t="shared" si="7"/>
        <v>150000</v>
      </c>
      <c r="I14" s="12"/>
    </row>
    <row r="15" spans="1:9" ht="15" customHeight="1">
      <c r="A15" s="28"/>
      <c r="B15" s="29"/>
      <c r="C15" s="9" t="s">
        <v>13</v>
      </c>
      <c r="D15" s="13">
        <f t="shared" ref="D15:D69" si="8">E15+F15+G15+H15</f>
        <v>0</v>
      </c>
      <c r="E15" s="20">
        <v>0</v>
      </c>
      <c r="F15" s="21">
        <v>0</v>
      </c>
      <c r="G15" s="20">
        <v>0</v>
      </c>
      <c r="H15" s="20">
        <v>0</v>
      </c>
      <c r="I15" s="17"/>
    </row>
    <row r="16" spans="1:9" ht="15" customHeight="1">
      <c r="A16" s="28"/>
      <c r="B16" s="29"/>
      <c r="C16" s="9" t="s">
        <v>14</v>
      </c>
      <c r="D16" s="13">
        <f t="shared" si="8"/>
        <v>150000</v>
      </c>
      <c r="E16" s="20">
        <v>0</v>
      </c>
      <c r="F16" s="21">
        <v>0</v>
      </c>
      <c r="G16" s="20">
        <v>0</v>
      </c>
      <c r="H16" s="20">
        <v>150000</v>
      </c>
      <c r="I16" s="17"/>
    </row>
    <row r="17" spans="1:9" ht="15" customHeight="1">
      <c r="A17" s="28"/>
      <c r="B17" s="29"/>
      <c r="C17" s="9" t="s">
        <v>15</v>
      </c>
      <c r="D17" s="13">
        <f t="shared" si="8"/>
        <v>0</v>
      </c>
      <c r="E17" s="20">
        <v>0</v>
      </c>
      <c r="F17" s="21">
        <v>0</v>
      </c>
      <c r="G17" s="20">
        <v>0</v>
      </c>
      <c r="H17" s="20">
        <v>0</v>
      </c>
      <c r="I17" s="17"/>
    </row>
    <row r="18" spans="1:9" ht="15" customHeight="1">
      <c r="A18" s="28"/>
      <c r="B18" s="29"/>
      <c r="C18" s="9" t="s">
        <v>20</v>
      </c>
      <c r="D18" s="13">
        <f t="shared" si="8"/>
        <v>0</v>
      </c>
      <c r="E18" s="20"/>
      <c r="F18" s="21"/>
      <c r="G18" s="20"/>
      <c r="H18" s="20"/>
      <c r="I18" s="17"/>
    </row>
    <row r="19" spans="1:9" ht="15" customHeight="1">
      <c r="A19" s="28"/>
      <c r="B19" s="29"/>
      <c r="C19" s="9" t="s">
        <v>21</v>
      </c>
      <c r="D19" s="13">
        <f t="shared" si="8"/>
        <v>0</v>
      </c>
      <c r="E19" s="20"/>
      <c r="F19" s="21"/>
      <c r="G19" s="20"/>
      <c r="H19" s="20"/>
      <c r="I19" s="17"/>
    </row>
    <row r="20" spans="1:9" ht="15" customHeight="1">
      <c r="A20" s="28"/>
      <c r="B20" s="29"/>
      <c r="C20" s="9" t="s">
        <v>22</v>
      </c>
      <c r="D20" s="13">
        <f t="shared" si="8"/>
        <v>0</v>
      </c>
      <c r="E20" s="20">
        <v>0</v>
      </c>
      <c r="F20" s="21">
        <v>0</v>
      </c>
      <c r="G20" s="20">
        <v>0</v>
      </c>
      <c r="H20" s="20">
        <v>0</v>
      </c>
      <c r="I20" s="17"/>
    </row>
    <row r="21" spans="1:9" ht="79.150000000000006" customHeight="1">
      <c r="A21" s="30">
        <v>2</v>
      </c>
      <c r="B21" s="31" t="s">
        <v>17</v>
      </c>
      <c r="C21" s="10" t="s">
        <v>23</v>
      </c>
      <c r="D21" s="11">
        <f>D22+D23+D24+D25+D26+D27</f>
        <v>230000</v>
      </c>
      <c r="E21" s="11">
        <f t="shared" ref="E21:H21" si="9">E22+E23+E24+E25+E26+E27</f>
        <v>0</v>
      </c>
      <c r="F21" s="11">
        <f t="shared" si="9"/>
        <v>0</v>
      </c>
      <c r="G21" s="11">
        <f t="shared" si="9"/>
        <v>0</v>
      </c>
      <c r="H21" s="11">
        <f t="shared" si="9"/>
        <v>230000</v>
      </c>
      <c r="I21" s="12"/>
    </row>
    <row r="22" spans="1:9">
      <c r="A22" s="30"/>
      <c r="B22" s="31"/>
      <c r="C22" s="9" t="s">
        <v>13</v>
      </c>
      <c r="D22" s="17">
        <f t="shared" si="8"/>
        <v>0</v>
      </c>
      <c r="E22" s="14">
        <v>0</v>
      </c>
      <c r="F22" s="15">
        <v>0</v>
      </c>
      <c r="G22" s="14">
        <v>0</v>
      </c>
      <c r="H22" s="14"/>
      <c r="I22" s="17"/>
    </row>
    <row r="23" spans="1:9">
      <c r="A23" s="30"/>
      <c r="B23" s="31"/>
      <c r="C23" s="9" t="s">
        <v>14</v>
      </c>
      <c r="D23" s="17">
        <f t="shared" si="8"/>
        <v>230000</v>
      </c>
      <c r="E23" s="14"/>
      <c r="F23" s="15"/>
      <c r="G23" s="14"/>
      <c r="H23" s="14">
        <v>230000</v>
      </c>
      <c r="I23" s="17"/>
    </row>
    <row r="24" spans="1:9">
      <c r="A24" s="30"/>
      <c r="B24" s="31"/>
      <c r="C24" s="9" t="s">
        <v>15</v>
      </c>
      <c r="D24" s="17">
        <f t="shared" si="8"/>
        <v>0</v>
      </c>
      <c r="E24" s="14"/>
      <c r="F24" s="15"/>
      <c r="G24" s="14"/>
      <c r="H24" s="14"/>
      <c r="I24" s="17"/>
    </row>
    <row r="25" spans="1:9">
      <c r="A25" s="30"/>
      <c r="B25" s="31"/>
      <c r="C25" s="9" t="s">
        <v>20</v>
      </c>
      <c r="D25" s="17">
        <f t="shared" si="8"/>
        <v>0</v>
      </c>
      <c r="E25" s="14">
        <v>0</v>
      </c>
      <c r="F25" s="15">
        <v>0</v>
      </c>
      <c r="G25" s="14">
        <v>0</v>
      </c>
      <c r="H25" s="14"/>
      <c r="I25" s="17"/>
    </row>
    <row r="26" spans="1:9">
      <c r="A26" s="30"/>
      <c r="B26" s="31"/>
      <c r="C26" s="9" t="s">
        <v>21</v>
      </c>
      <c r="D26" s="17">
        <f t="shared" si="8"/>
        <v>0</v>
      </c>
      <c r="E26" s="14">
        <v>0</v>
      </c>
      <c r="F26" s="15">
        <v>0</v>
      </c>
      <c r="G26" s="14">
        <v>0</v>
      </c>
      <c r="H26" s="14"/>
      <c r="I26" s="17"/>
    </row>
    <row r="27" spans="1:9">
      <c r="A27" s="30"/>
      <c r="B27" s="31"/>
      <c r="C27" s="9" t="s">
        <v>22</v>
      </c>
      <c r="D27" s="17">
        <f t="shared" si="8"/>
        <v>0</v>
      </c>
      <c r="E27" s="14">
        <v>0</v>
      </c>
      <c r="F27" s="15">
        <v>0</v>
      </c>
      <c r="G27" s="14">
        <v>0</v>
      </c>
      <c r="H27" s="14">
        <v>0</v>
      </c>
      <c r="I27" s="17"/>
    </row>
    <row r="28" spans="1:9" ht="79.150000000000006" customHeight="1">
      <c r="A28" s="28">
        <v>3</v>
      </c>
      <c r="B28" s="32" t="s">
        <v>16</v>
      </c>
      <c r="C28" s="10" t="s">
        <v>23</v>
      </c>
      <c r="D28" s="11">
        <f>D29+D30+D31+D32+D33+D34</f>
        <v>600000</v>
      </c>
      <c r="E28" s="11">
        <f t="shared" ref="E28:I28" si="10">E29+E30+E31+E32+E33+E34</f>
        <v>0</v>
      </c>
      <c r="F28" s="11">
        <f t="shared" si="10"/>
        <v>0</v>
      </c>
      <c r="G28" s="11">
        <f t="shared" si="10"/>
        <v>0</v>
      </c>
      <c r="H28" s="11">
        <f t="shared" si="10"/>
        <v>600000</v>
      </c>
      <c r="I28" s="11">
        <f t="shared" si="10"/>
        <v>60</v>
      </c>
    </row>
    <row r="29" spans="1:9">
      <c r="A29" s="28"/>
      <c r="B29" s="32"/>
      <c r="C29" s="9" t="s">
        <v>13</v>
      </c>
      <c r="D29" s="13">
        <f t="shared" ref="D29:D34" si="11">E29+F29+G29+H29</f>
        <v>0</v>
      </c>
      <c r="E29" s="14">
        <v>0</v>
      </c>
      <c r="F29" s="15">
        <v>0</v>
      </c>
      <c r="G29" s="14">
        <v>0</v>
      </c>
      <c r="H29" s="16"/>
      <c r="I29" s="17"/>
    </row>
    <row r="30" spans="1:9">
      <c r="A30" s="28"/>
      <c r="B30" s="32"/>
      <c r="C30" s="9" t="s">
        <v>14</v>
      </c>
      <c r="D30" s="13">
        <f t="shared" si="11"/>
        <v>0</v>
      </c>
      <c r="E30" s="14"/>
      <c r="F30" s="15"/>
      <c r="G30" s="14"/>
      <c r="H30" s="16"/>
      <c r="I30" s="17"/>
    </row>
    <row r="31" spans="1:9">
      <c r="A31" s="28"/>
      <c r="B31" s="32"/>
      <c r="C31" s="9" t="s">
        <v>15</v>
      </c>
      <c r="D31" s="13">
        <f t="shared" si="11"/>
        <v>600000</v>
      </c>
      <c r="E31" s="14"/>
      <c r="F31" s="15"/>
      <c r="G31" s="14"/>
      <c r="H31" s="16">
        <v>600000</v>
      </c>
      <c r="I31" s="17">
        <v>60</v>
      </c>
    </row>
    <row r="32" spans="1:9">
      <c r="A32" s="28"/>
      <c r="B32" s="32"/>
      <c r="C32" s="9" t="s">
        <v>20</v>
      </c>
      <c r="D32" s="13">
        <f t="shared" si="11"/>
        <v>0</v>
      </c>
      <c r="E32" s="14">
        <v>0</v>
      </c>
      <c r="F32" s="15">
        <v>0</v>
      </c>
      <c r="G32" s="14">
        <v>0</v>
      </c>
      <c r="H32" s="16"/>
      <c r="I32" s="17"/>
    </row>
    <row r="33" spans="1:9">
      <c r="A33" s="28"/>
      <c r="B33" s="32"/>
      <c r="C33" s="9" t="s">
        <v>21</v>
      </c>
      <c r="D33" s="13">
        <f t="shared" si="11"/>
        <v>0</v>
      </c>
      <c r="E33" s="14">
        <v>0</v>
      </c>
      <c r="F33" s="15">
        <v>0</v>
      </c>
      <c r="G33" s="14">
        <v>0</v>
      </c>
      <c r="H33" s="16"/>
      <c r="I33" s="17"/>
    </row>
    <row r="34" spans="1:9">
      <c r="A34" s="28"/>
      <c r="B34" s="32"/>
      <c r="C34" s="9" t="s">
        <v>22</v>
      </c>
      <c r="D34" s="13">
        <f t="shared" si="11"/>
        <v>0</v>
      </c>
      <c r="E34" s="14">
        <v>0</v>
      </c>
      <c r="F34" s="15">
        <v>0</v>
      </c>
      <c r="G34" s="14">
        <v>0</v>
      </c>
      <c r="H34" s="16">
        <v>0</v>
      </c>
      <c r="I34" s="17"/>
    </row>
    <row r="35" spans="1:9" ht="79.150000000000006" customHeight="1">
      <c r="A35" s="30">
        <v>4</v>
      </c>
      <c r="B35" s="32" t="s">
        <v>24</v>
      </c>
      <c r="C35" s="10" t="s">
        <v>23</v>
      </c>
      <c r="D35" s="11">
        <f>D36+D37+D38+D39+D40+D41</f>
        <v>100000</v>
      </c>
      <c r="E35" s="11">
        <f t="shared" ref="E35:I35" si="12">E36+E37+E38+E39+E40+E41</f>
        <v>0</v>
      </c>
      <c r="F35" s="11">
        <f t="shared" si="12"/>
        <v>0</v>
      </c>
      <c r="G35" s="11">
        <f t="shared" si="12"/>
        <v>0</v>
      </c>
      <c r="H35" s="11">
        <f t="shared" si="12"/>
        <v>100000</v>
      </c>
      <c r="I35" s="11">
        <f t="shared" si="12"/>
        <v>0</v>
      </c>
    </row>
    <row r="36" spans="1:9">
      <c r="A36" s="30"/>
      <c r="B36" s="32"/>
      <c r="C36" s="9" t="s">
        <v>13</v>
      </c>
      <c r="D36" s="18">
        <f t="shared" si="8"/>
        <v>0</v>
      </c>
      <c r="E36" s="14">
        <v>0</v>
      </c>
      <c r="F36" s="15">
        <v>0</v>
      </c>
      <c r="G36" s="14">
        <v>0</v>
      </c>
      <c r="H36" s="14">
        <v>0</v>
      </c>
      <c r="I36" s="17"/>
    </row>
    <row r="37" spans="1:9">
      <c r="A37" s="30"/>
      <c r="B37" s="32"/>
      <c r="C37" s="9" t="s">
        <v>14</v>
      </c>
      <c r="D37" s="18">
        <f t="shared" si="8"/>
        <v>0</v>
      </c>
      <c r="E37" s="14"/>
      <c r="F37" s="15"/>
      <c r="G37" s="14">
        <v>0</v>
      </c>
      <c r="H37" s="14"/>
      <c r="I37" s="17"/>
    </row>
    <row r="38" spans="1:9">
      <c r="A38" s="30"/>
      <c r="B38" s="32"/>
      <c r="C38" s="9" t="s">
        <v>15</v>
      </c>
      <c r="D38" s="18">
        <f t="shared" si="8"/>
        <v>100000</v>
      </c>
      <c r="E38" s="14"/>
      <c r="F38" s="15"/>
      <c r="G38" s="14"/>
      <c r="H38" s="14">
        <v>100000</v>
      </c>
      <c r="I38" s="17">
        <v>0</v>
      </c>
    </row>
    <row r="39" spans="1:9">
      <c r="A39" s="30"/>
      <c r="B39" s="32"/>
      <c r="C39" s="9" t="s">
        <v>20</v>
      </c>
      <c r="D39" s="18">
        <f t="shared" si="8"/>
        <v>0</v>
      </c>
      <c r="E39" s="14"/>
      <c r="F39" s="15"/>
      <c r="G39" s="14"/>
      <c r="H39" s="14"/>
      <c r="I39" s="17"/>
    </row>
    <row r="40" spans="1:9">
      <c r="A40" s="30"/>
      <c r="B40" s="32"/>
      <c r="C40" s="9" t="s">
        <v>21</v>
      </c>
      <c r="D40" s="18">
        <f t="shared" si="8"/>
        <v>0</v>
      </c>
      <c r="E40" s="14">
        <v>0</v>
      </c>
      <c r="F40" s="15">
        <v>0</v>
      </c>
      <c r="G40" s="14">
        <v>0</v>
      </c>
      <c r="H40" s="14"/>
      <c r="I40" s="17"/>
    </row>
    <row r="41" spans="1:9">
      <c r="A41" s="30"/>
      <c r="B41" s="32"/>
      <c r="C41" s="9" t="s">
        <v>22</v>
      </c>
      <c r="D41" s="18">
        <f t="shared" si="8"/>
        <v>0</v>
      </c>
      <c r="E41" s="14">
        <v>0</v>
      </c>
      <c r="F41" s="15">
        <v>0</v>
      </c>
      <c r="G41" s="14">
        <v>0</v>
      </c>
      <c r="H41" s="14">
        <v>0</v>
      </c>
      <c r="I41" s="17"/>
    </row>
    <row r="42" spans="1:9" ht="79.150000000000006" customHeight="1">
      <c r="A42" s="28">
        <v>5</v>
      </c>
      <c r="B42" s="32" t="s">
        <v>25</v>
      </c>
      <c r="C42" s="10" t="s">
        <v>23</v>
      </c>
      <c r="D42" s="11">
        <f>D43+D44+D45+D46+D47+D48</f>
        <v>160000</v>
      </c>
      <c r="E42" s="11">
        <f t="shared" ref="E42:I42" si="13">E43+E44+E45+E46+E47+E48</f>
        <v>0</v>
      </c>
      <c r="F42" s="11">
        <f t="shared" si="13"/>
        <v>0</v>
      </c>
      <c r="G42" s="11">
        <f t="shared" si="13"/>
        <v>0</v>
      </c>
      <c r="H42" s="11">
        <f t="shared" si="13"/>
        <v>160000</v>
      </c>
      <c r="I42" s="11">
        <f t="shared" si="13"/>
        <v>20</v>
      </c>
    </row>
    <row r="43" spans="1:9">
      <c r="A43" s="28"/>
      <c r="B43" s="32"/>
      <c r="C43" s="9" t="s">
        <v>13</v>
      </c>
      <c r="D43" s="13">
        <f t="shared" si="8"/>
        <v>0</v>
      </c>
      <c r="E43" s="20">
        <v>0</v>
      </c>
      <c r="F43" s="21">
        <v>0</v>
      </c>
      <c r="G43" s="20">
        <v>0</v>
      </c>
      <c r="H43" s="20">
        <v>0</v>
      </c>
      <c r="I43" s="17"/>
    </row>
    <row r="44" spans="1:9">
      <c r="A44" s="28"/>
      <c r="B44" s="32"/>
      <c r="C44" s="9" t="s">
        <v>14</v>
      </c>
      <c r="D44" s="13">
        <f t="shared" si="8"/>
        <v>0</v>
      </c>
      <c r="E44" s="20">
        <v>0</v>
      </c>
      <c r="F44" s="21">
        <v>0</v>
      </c>
      <c r="G44" s="20">
        <v>0</v>
      </c>
      <c r="H44" s="20">
        <v>0</v>
      </c>
      <c r="I44" s="17"/>
    </row>
    <row r="45" spans="1:9">
      <c r="A45" s="28"/>
      <c r="B45" s="32"/>
      <c r="C45" s="9" t="s">
        <v>15</v>
      </c>
      <c r="D45" s="13">
        <f t="shared" si="8"/>
        <v>160000</v>
      </c>
      <c r="E45" s="20"/>
      <c r="F45" s="21"/>
      <c r="G45" s="20"/>
      <c r="H45" s="20">
        <v>160000</v>
      </c>
      <c r="I45" s="17">
        <v>20</v>
      </c>
    </row>
    <row r="46" spans="1:9">
      <c r="A46" s="28"/>
      <c r="B46" s="32"/>
      <c r="C46" s="9" t="s">
        <v>20</v>
      </c>
      <c r="D46" s="13">
        <f t="shared" si="8"/>
        <v>0</v>
      </c>
      <c r="E46" s="20"/>
      <c r="F46" s="21"/>
      <c r="G46" s="20"/>
      <c r="H46" s="20"/>
      <c r="I46" s="17"/>
    </row>
    <row r="47" spans="1:9">
      <c r="A47" s="28"/>
      <c r="B47" s="32"/>
      <c r="C47" s="9" t="s">
        <v>21</v>
      </c>
      <c r="D47" s="13">
        <f t="shared" si="8"/>
        <v>0</v>
      </c>
      <c r="E47" s="20">
        <v>0</v>
      </c>
      <c r="F47" s="21">
        <v>0</v>
      </c>
      <c r="G47" s="20">
        <v>0</v>
      </c>
      <c r="H47" s="20">
        <v>0</v>
      </c>
      <c r="I47" s="17"/>
    </row>
    <row r="48" spans="1:9">
      <c r="A48" s="28"/>
      <c r="B48" s="32"/>
      <c r="C48" s="9" t="s">
        <v>22</v>
      </c>
      <c r="D48" s="13">
        <f t="shared" si="8"/>
        <v>0</v>
      </c>
      <c r="E48" s="20">
        <v>0</v>
      </c>
      <c r="F48" s="21">
        <v>0</v>
      </c>
      <c r="G48" s="20">
        <v>0</v>
      </c>
      <c r="H48" s="20"/>
      <c r="I48" s="17"/>
    </row>
    <row r="49" spans="1:9" ht="79.150000000000006" customHeight="1">
      <c r="A49" s="28">
        <v>6</v>
      </c>
      <c r="B49" s="32" t="s">
        <v>26</v>
      </c>
      <c r="C49" s="10" t="s">
        <v>23</v>
      </c>
      <c r="D49" s="11">
        <f>D50+D51+D52+D53+D54+D55</f>
        <v>618000</v>
      </c>
      <c r="E49" s="11">
        <f t="shared" ref="E49:I49" si="14">E50+E51+E52+E53+E54+E55</f>
        <v>0</v>
      </c>
      <c r="F49" s="11">
        <f t="shared" si="14"/>
        <v>0</v>
      </c>
      <c r="G49" s="11">
        <f t="shared" si="14"/>
        <v>0</v>
      </c>
      <c r="H49" s="11">
        <f t="shared" si="14"/>
        <v>618000</v>
      </c>
      <c r="I49" s="11">
        <f t="shared" si="14"/>
        <v>35</v>
      </c>
    </row>
    <row r="50" spans="1:9">
      <c r="A50" s="28"/>
      <c r="B50" s="32"/>
      <c r="C50" s="9" t="s">
        <v>13</v>
      </c>
      <c r="D50" s="13">
        <f t="shared" si="8"/>
        <v>0</v>
      </c>
      <c r="E50" s="20">
        <v>0</v>
      </c>
      <c r="F50" s="21">
        <v>0</v>
      </c>
      <c r="G50" s="20">
        <v>0</v>
      </c>
      <c r="H50" s="20">
        <v>0</v>
      </c>
      <c r="I50" s="17"/>
    </row>
    <row r="51" spans="1:9">
      <c r="A51" s="28"/>
      <c r="B51" s="32"/>
      <c r="C51" s="9" t="s">
        <v>14</v>
      </c>
      <c r="D51" s="13">
        <f t="shared" si="8"/>
        <v>0</v>
      </c>
      <c r="E51" s="20">
        <v>0</v>
      </c>
      <c r="F51" s="21">
        <v>0</v>
      </c>
      <c r="G51" s="20">
        <v>0</v>
      </c>
      <c r="H51" s="20">
        <v>0</v>
      </c>
      <c r="I51" s="17"/>
    </row>
    <row r="52" spans="1:9">
      <c r="A52" s="28"/>
      <c r="B52" s="32"/>
      <c r="C52" s="9" t="s">
        <v>15</v>
      </c>
      <c r="D52" s="13">
        <f t="shared" si="8"/>
        <v>0</v>
      </c>
      <c r="E52" s="20"/>
      <c r="F52" s="21"/>
      <c r="G52" s="20"/>
      <c r="H52" s="20"/>
      <c r="I52" s="17"/>
    </row>
    <row r="53" spans="1:9">
      <c r="A53" s="28"/>
      <c r="B53" s="32"/>
      <c r="C53" s="9" t="s">
        <v>20</v>
      </c>
      <c r="D53" s="13">
        <f t="shared" si="8"/>
        <v>618000</v>
      </c>
      <c r="E53" s="20"/>
      <c r="F53" s="21"/>
      <c r="G53" s="20"/>
      <c r="H53" s="20">
        <v>618000</v>
      </c>
      <c r="I53" s="17">
        <v>35</v>
      </c>
    </row>
    <row r="54" spans="1:9">
      <c r="A54" s="28"/>
      <c r="B54" s="32"/>
      <c r="C54" s="9" t="s">
        <v>21</v>
      </c>
      <c r="D54" s="13">
        <f t="shared" si="8"/>
        <v>0</v>
      </c>
      <c r="E54" s="20">
        <v>0</v>
      </c>
      <c r="F54" s="21">
        <v>0</v>
      </c>
      <c r="G54" s="20">
        <v>0</v>
      </c>
      <c r="H54" s="20">
        <v>0</v>
      </c>
      <c r="I54" s="17"/>
    </row>
    <row r="55" spans="1:9">
      <c r="A55" s="28"/>
      <c r="B55" s="32"/>
      <c r="C55" s="9" t="s">
        <v>22</v>
      </c>
      <c r="D55" s="13">
        <f t="shared" si="8"/>
        <v>0</v>
      </c>
      <c r="E55" s="20">
        <v>0</v>
      </c>
      <c r="F55" s="21">
        <v>0</v>
      </c>
      <c r="G55" s="20">
        <v>0</v>
      </c>
      <c r="H55" s="20"/>
      <c r="I55" s="17"/>
    </row>
    <row r="56" spans="1:9" ht="79.150000000000006" customHeight="1">
      <c r="A56" s="28">
        <v>7</v>
      </c>
      <c r="B56" s="33" t="s">
        <v>27</v>
      </c>
      <c r="C56" s="10" t="s">
        <v>23</v>
      </c>
      <c r="D56" s="11">
        <f>D57+D58+D59+D60+D61+D62</f>
        <v>600000</v>
      </c>
      <c r="E56" s="11">
        <f t="shared" ref="E56:I56" si="15">E57+E58+E59+E60+E61+E62</f>
        <v>0</v>
      </c>
      <c r="F56" s="11">
        <f t="shared" si="15"/>
        <v>0</v>
      </c>
      <c r="G56" s="11">
        <f t="shared" si="15"/>
        <v>0</v>
      </c>
      <c r="H56" s="11">
        <f t="shared" si="15"/>
        <v>600000</v>
      </c>
      <c r="I56" s="11">
        <f t="shared" si="15"/>
        <v>50</v>
      </c>
    </row>
    <row r="57" spans="1:9" ht="15" customHeight="1">
      <c r="A57" s="28"/>
      <c r="B57" s="33"/>
      <c r="C57" s="9" t="s">
        <v>13</v>
      </c>
      <c r="D57" s="13">
        <f t="shared" si="8"/>
        <v>0</v>
      </c>
      <c r="E57" s="20">
        <v>0</v>
      </c>
      <c r="F57" s="21">
        <v>0</v>
      </c>
      <c r="G57" s="20">
        <v>0</v>
      </c>
      <c r="H57" s="20"/>
      <c r="I57" s="17"/>
    </row>
    <row r="58" spans="1:9" ht="15" customHeight="1">
      <c r="A58" s="28"/>
      <c r="B58" s="33"/>
      <c r="C58" s="9" t="s">
        <v>14</v>
      </c>
      <c r="D58" s="13">
        <f t="shared" si="8"/>
        <v>0</v>
      </c>
      <c r="E58" s="20">
        <v>0</v>
      </c>
      <c r="F58" s="21">
        <v>0</v>
      </c>
      <c r="G58" s="20">
        <v>0</v>
      </c>
      <c r="H58" s="20">
        <v>0</v>
      </c>
      <c r="I58" s="17"/>
    </row>
    <row r="59" spans="1:9" ht="15" customHeight="1">
      <c r="A59" s="28"/>
      <c r="B59" s="33"/>
      <c r="C59" s="9" t="s">
        <v>15</v>
      </c>
      <c r="D59" s="13">
        <f t="shared" si="8"/>
        <v>0</v>
      </c>
      <c r="E59" s="20"/>
      <c r="F59" s="21"/>
      <c r="G59" s="20"/>
      <c r="H59" s="20"/>
      <c r="I59" s="17"/>
    </row>
    <row r="60" spans="1:9" ht="15" customHeight="1">
      <c r="A60" s="28"/>
      <c r="B60" s="33"/>
      <c r="C60" s="9" t="s">
        <v>20</v>
      </c>
      <c r="D60" s="13">
        <f t="shared" si="8"/>
        <v>0</v>
      </c>
      <c r="E60" s="20"/>
      <c r="F60" s="21"/>
      <c r="G60" s="20"/>
      <c r="H60" s="20">
        <v>0</v>
      </c>
      <c r="I60" s="17"/>
    </row>
    <row r="61" spans="1:9" ht="15" customHeight="1">
      <c r="A61" s="28"/>
      <c r="B61" s="33"/>
      <c r="C61" s="9" t="s">
        <v>21</v>
      </c>
      <c r="D61" s="13">
        <f t="shared" si="8"/>
        <v>600000</v>
      </c>
      <c r="E61" s="20">
        <v>0</v>
      </c>
      <c r="F61" s="21">
        <v>0</v>
      </c>
      <c r="G61" s="20">
        <v>0</v>
      </c>
      <c r="H61" s="20">
        <v>600000</v>
      </c>
      <c r="I61" s="17">
        <v>50</v>
      </c>
    </row>
    <row r="62" spans="1:9" ht="15" customHeight="1">
      <c r="A62" s="28"/>
      <c r="B62" s="33"/>
      <c r="C62" s="9" t="s">
        <v>22</v>
      </c>
      <c r="D62" s="13">
        <f t="shared" si="8"/>
        <v>0</v>
      </c>
      <c r="E62" s="20">
        <v>0</v>
      </c>
      <c r="F62" s="21">
        <v>0</v>
      </c>
      <c r="G62" s="20">
        <v>0</v>
      </c>
      <c r="H62" s="20">
        <v>0</v>
      </c>
      <c r="I62" s="17"/>
    </row>
    <row r="63" spans="1:9" ht="79.150000000000006" customHeight="1">
      <c r="A63" s="28">
        <v>8</v>
      </c>
      <c r="B63" s="33" t="s">
        <v>28</v>
      </c>
      <c r="C63" s="10" t="s">
        <v>23</v>
      </c>
      <c r="D63" s="11">
        <f>D64+D65+D66+D67+D68+D69</f>
        <v>389000</v>
      </c>
      <c r="E63" s="22">
        <f>E64+E65+E68+E69</f>
        <v>0</v>
      </c>
      <c r="F63" s="19">
        <f>F64+F65+F68+F69</f>
        <v>0</v>
      </c>
      <c r="G63" s="22">
        <f>G64+G65+G68+G69</f>
        <v>0</v>
      </c>
      <c r="H63" s="19">
        <f>H64+H65+H68+H69</f>
        <v>389000</v>
      </c>
      <c r="I63" s="19">
        <f>I64+I65+I68+I69</f>
        <v>31</v>
      </c>
    </row>
    <row r="64" spans="1:9">
      <c r="A64" s="28"/>
      <c r="B64" s="33"/>
      <c r="C64" s="9" t="s">
        <v>13</v>
      </c>
      <c r="D64" s="13">
        <f t="shared" si="8"/>
        <v>0</v>
      </c>
      <c r="E64" s="20">
        <v>0</v>
      </c>
      <c r="F64" s="21">
        <v>0</v>
      </c>
      <c r="G64" s="20">
        <v>0</v>
      </c>
      <c r="H64" s="20">
        <v>0</v>
      </c>
      <c r="I64" s="17"/>
    </row>
    <row r="65" spans="1:9">
      <c r="A65" s="28"/>
      <c r="B65" s="33"/>
      <c r="C65" s="9" t="s">
        <v>14</v>
      </c>
      <c r="D65" s="13">
        <f t="shared" si="8"/>
        <v>0</v>
      </c>
      <c r="E65" s="20">
        <v>0</v>
      </c>
      <c r="F65" s="21">
        <v>0</v>
      </c>
      <c r="G65" s="20">
        <v>0</v>
      </c>
      <c r="H65" s="20">
        <v>0</v>
      </c>
      <c r="I65" s="17"/>
    </row>
    <row r="66" spans="1:9">
      <c r="A66" s="28"/>
      <c r="B66" s="33"/>
      <c r="C66" s="9" t="s">
        <v>15</v>
      </c>
      <c r="D66" s="13">
        <f t="shared" si="8"/>
        <v>0</v>
      </c>
      <c r="E66" s="20"/>
      <c r="F66" s="21"/>
      <c r="G66" s="20"/>
      <c r="H66" s="20"/>
      <c r="I66" s="17"/>
    </row>
    <row r="67" spans="1:9">
      <c r="A67" s="28"/>
      <c r="B67" s="33"/>
      <c r="C67" s="9" t="s">
        <v>20</v>
      </c>
      <c r="D67" s="13">
        <f t="shared" si="8"/>
        <v>0</v>
      </c>
      <c r="E67" s="20"/>
      <c r="F67" s="21"/>
      <c r="G67" s="20"/>
      <c r="H67" s="20"/>
      <c r="I67" s="17"/>
    </row>
    <row r="68" spans="1:9">
      <c r="A68" s="28"/>
      <c r="B68" s="33"/>
      <c r="C68" s="9" t="s">
        <v>21</v>
      </c>
      <c r="D68" s="13">
        <f t="shared" si="8"/>
        <v>0</v>
      </c>
      <c r="E68" s="20">
        <v>0</v>
      </c>
      <c r="F68" s="21"/>
      <c r="G68" s="20">
        <v>0</v>
      </c>
      <c r="H68" s="20">
        <v>0</v>
      </c>
      <c r="I68" s="17"/>
    </row>
    <row r="69" spans="1:9">
      <c r="A69" s="28"/>
      <c r="B69" s="33"/>
      <c r="C69" s="9" t="s">
        <v>22</v>
      </c>
      <c r="D69" s="13">
        <f t="shared" si="8"/>
        <v>389000</v>
      </c>
      <c r="E69" s="20">
        <v>0</v>
      </c>
      <c r="F69" s="21">
        <v>0</v>
      </c>
      <c r="G69" s="20">
        <v>0</v>
      </c>
      <c r="H69" s="20">
        <v>389000</v>
      </c>
      <c r="I69" s="17">
        <v>31</v>
      </c>
    </row>
    <row r="70" spans="1:9" ht="79.150000000000006" customHeight="1"/>
  </sheetData>
  <mergeCells count="26">
    <mergeCell ref="A49:A55"/>
    <mergeCell ref="B49:B55"/>
    <mergeCell ref="A56:A62"/>
    <mergeCell ref="B56:B62"/>
    <mergeCell ref="A63:A69"/>
    <mergeCell ref="B63:B69"/>
    <mergeCell ref="A28:A34"/>
    <mergeCell ref="B28:B34"/>
    <mergeCell ref="A35:A41"/>
    <mergeCell ref="B35:B41"/>
    <mergeCell ref="A42:A48"/>
    <mergeCell ref="B42:B48"/>
    <mergeCell ref="A7:A13"/>
    <mergeCell ref="B7:B13"/>
    <mergeCell ref="A14:A20"/>
    <mergeCell ref="B14:B20"/>
    <mergeCell ref="A21:A27"/>
    <mergeCell ref="B21:B27"/>
    <mergeCell ref="F1:I1"/>
    <mergeCell ref="A2:H2"/>
    <mergeCell ref="A4:A5"/>
    <mergeCell ref="B4:B5"/>
    <mergeCell ref="C4:C5"/>
    <mergeCell ref="D4:D5"/>
    <mergeCell ref="E4:H4"/>
    <mergeCell ref="I4:I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2017-08-08T08:37:43Z</dcterms:modified>
</cp:coreProperties>
</file>